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dgrillio\appdata\local\bentley\projectwise\workingdir\ohiodot-pw.bentley.com_ohiodot-pw-02\daniel.grilliot@dot.ohio.gov\d0840070\"/>
    </mc:Choice>
  </mc:AlternateContent>
  <xr:revisionPtr revIDLastSave="0" documentId="13_ncr:1_{A01E4577-3FA8-44DB-BD7C-D19EDD78124F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Curve Layout" sheetId="6" r:id="rId1"/>
    <sheet name="FINAL DECK SURFACE ELEVATION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7" i="6" l="1"/>
  <c r="I17" i="6" s="1"/>
  <c r="H18" i="6"/>
  <c r="I18" i="6" s="1"/>
  <c r="H19" i="6"/>
  <c r="I19" i="6" s="1"/>
  <c r="H20" i="6"/>
  <c r="I20" i="6" s="1"/>
  <c r="H21" i="6"/>
  <c r="I21" i="6" s="1"/>
  <c r="H22" i="6"/>
  <c r="I22" i="6" s="1"/>
  <c r="H23" i="6"/>
  <c r="I23" i="6" s="1"/>
  <c r="H24" i="6"/>
  <c r="I24" i="6" s="1"/>
  <c r="H25" i="6"/>
  <c r="I25" i="6" s="1"/>
  <c r="H26" i="6"/>
  <c r="I26" i="6" s="1"/>
  <c r="H27" i="6"/>
  <c r="I27" i="6" s="1"/>
  <c r="H28" i="6"/>
  <c r="I28" i="6" s="1"/>
  <c r="H29" i="6"/>
  <c r="I29" i="6" s="1"/>
  <c r="H30" i="6"/>
  <c r="I30" i="6" s="1"/>
  <c r="H31" i="6"/>
  <c r="I31" i="6" s="1"/>
  <c r="H16" i="6"/>
  <c r="I16" i="6" s="1"/>
  <c r="C25" i="6"/>
  <c r="D25" i="6" s="1"/>
  <c r="C26" i="6"/>
  <c r="D26" i="6" s="1"/>
  <c r="C19" i="6"/>
  <c r="D19" i="6" s="1"/>
  <c r="C21" i="6"/>
  <c r="D21" i="6" s="1"/>
  <c r="C22" i="6"/>
  <c r="D22" i="6" s="1"/>
  <c r="B26" i="6"/>
  <c r="B27" i="6" s="1"/>
  <c r="B18" i="6"/>
  <c r="B19" i="6" s="1"/>
  <c r="B21" i="6" s="1"/>
  <c r="B22" i="6" s="1"/>
  <c r="B23" i="6" s="1"/>
  <c r="B16" i="6"/>
  <c r="C20" i="6" s="1"/>
  <c r="B31" i="6"/>
  <c r="C31" i="6" s="1"/>
  <c r="B24" i="6"/>
  <c r="C24" i="6" s="1"/>
  <c r="B10" i="6"/>
  <c r="D16" i="6"/>
  <c r="B9" i="6"/>
  <c r="B28" i="6" l="1"/>
  <c r="C27" i="6"/>
  <c r="D27" i="6" s="1"/>
  <c r="C18" i="6"/>
  <c r="D18" i="6" s="1"/>
  <c r="C17" i="6"/>
  <c r="C23" i="6"/>
  <c r="E23" i="6" s="1"/>
  <c r="E20" i="6"/>
  <c r="D20" i="6"/>
  <c r="F20" i="6" s="1"/>
  <c r="J20" i="6" s="1"/>
  <c r="E22" i="6"/>
  <c r="F22" i="6" s="1"/>
  <c r="J22" i="6" s="1"/>
  <c r="E27" i="6"/>
  <c r="F27" i="6" s="1"/>
  <c r="J27" i="6" s="1"/>
  <c r="E21" i="6"/>
  <c r="F21" i="6" s="1"/>
  <c r="J21" i="6" s="1"/>
  <c r="E26" i="6"/>
  <c r="F26" i="6" s="1"/>
  <c r="J26" i="6" s="1"/>
  <c r="E19" i="6"/>
  <c r="F19" i="6" s="1"/>
  <c r="J19" i="6" s="1"/>
  <c r="E25" i="6"/>
  <c r="F25" i="6" s="1"/>
  <c r="J25" i="6" s="1"/>
  <c r="D31" i="6"/>
  <c r="C16" i="6"/>
  <c r="E16" i="6" s="1"/>
  <c r="F16" i="6" s="1"/>
  <c r="J16" i="6" s="1"/>
  <c r="E24" i="6"/>
  <c r="E31" i="6"/>
  <c r="D24" i="6"/>
  <c r="D23" i="6" l="1"/>
  <c r="E18" i="6"/>
  <c r="F18" i="6" s="1"/>
  <c r="J18" i="6" s="1"/>
  <c r="E17" i="6"/>
  <c r="D17" i="6"/>
  <c r="B29" i="6"/>
  <c r="C28" i="6"/>
  <c r="F23" i="6"/>
  <c r="J23" i="6" s="1"/>
  <c r="F31" i="6"/>
  <c r="J31" i="6" s="1"/>
  <c r="F24" i="6"/>
  <c r="J24" i="6" s="1"/>
  <c r="E28" i="6" l="1"/>
  <c r="D28" i="6"/>
  <c r="B30" i="6"/>
  <c r="C30" i="6" s="1"/>
  <c r="C29" i="6"/>
  <c r="F17" i="6"/>
  <c r="J17" i="6" s="1"/>
  <c r="F28" i="6" l="1"/>
  <c r="J28" i="6" s="1"/>
  <c r="E29" i="6"/>
  <c r="D29" i="6"/>
  <c r="E30" i="6"/>
  <c r="D30" i="6"/>
  <c r="F30" i="6" s="1"/>
  <c r="J30" i="6" s="1"/>
  <c r="F29" i="6" l="1"/>
  <c r="J29" i="6" s="1"/>
</calcChain>
</file>

<file path=xl/sharedStrings.xml><?xml version="1.0" encoding="utf-8"?>
<sst xmlns="http://schemas.openxmlformats.org/spreadsheetml/2006/main" count="66" uniqueCount="54">
  <si>
    <t>LOCATION</t>
  </si>
  <si>
    <t>STATION</t>
  </si>
  <si>
    <t>ELEVATION</t>
  </si>
  <si>
    <t>F. A.</t>
  </si>
  <si>
    <t>R. A.</t>
  </si>
  <si>
    <t>PC STA. =</t>
  </si>
  <si>
    <t>PI STA. =</t>
  </si>
  <si>
    <t>PI Elev. =</t>
  </si>
  <si>
    <t>PT STA. =</t>
  </si>
  <si>
    <t>Distance from PC (ft.)</t>
  </si>
  <si>
    <t>Offset (y = (A(x^2))/(200L) (ft.)</t>
  </si>
  <si>
    <t>Curve Elevation =
(Tangent Elevation -
Offset) (ft.)</t>
  </si>
  <si>
    <t>G1 =</t>
  </si>
  <si>
    <t>G2 =</t>
  </si>
  <si>
    <t>A = G1 - G2</t>
  </si>
  <si>
    <t>PC Elev. =</t>
  </si>
  <si>
    <t>PT Elev. =</t>
  </si>
  <si>
    <t>L =</t>
  </si>
  <si>
    <t>ft.</t>
  </si>
  <si>
    <t>Tangent Elevation (PC Elev. +
((Distance from PC)/100) * G1) (ft.)</t>
  </si>
  <si>
    <t>ft./ft.</t>
  </si>
  <si>
    <t>bridge
cross
slope</t>
  </si>
  <si>
    <t>offset from
profile grade
line (ft.) ("+" if to right, "-" if to left)</t>
  </si>
  <si>
    <t>Offset due to
bridge cross
slope (ft.)</t>
  </si>
  <si>
    <t>Final Deck Surface
Elevations = (Curve Elevation - Offset Due to Bridge Cross Slope</t>
  </si>
  <si>
    <t>THIS SPREADSHEET IS NEEDED FOR THE FINAL DECK</t>
  </si>
  <si>
    <t>SURFACE ELEVATIONS TAB AS THE DATA TO THE LEFT</t>
  </si>
  <si>
    <t>FOR THE CURVE IS ALL USED IN THE FINAL DECK SURFACE</t>
  </si>
  <si>
    <t>ELEVATIONS TAB.</t>
  </si>
  <si>
    <t>LEFT EDGE OF DECK</t>
  </si>
  <si>
    <t>RIGHT EDGE OF DECK</t>
  </si>
  <si>
    <t>bridge cross
slope Rt. side =</t>
  </si>
  <si>
    <t>bridge cross
slope Lt. side =</t>
  </si>
  <si>
    <t>Deck Cross Slope Rt. Side from Crown Point to Rt. Deck Edge =</t>
  </si>
  <si>
    <t>Deck Cross Slope Lt. Side from Lt. Deck Edge to Crown Point =</t>
  </si>
  <si>
    <t>Offset from Crown Point to Right Edge of Deck =</t>
  </si>
  <si>
    <t>This tab was from a previous project and is not to be used for the current project of LOG-292-1627.</t>
  </si>
  <si>
    <t>C/L S.R. 296</t>
  </si>
  <si>
    <t>Offset from Centerline to Left Edge of Deck =</t>
  </si>
  <si>
    <t>10+98.34</t>
  </si>
  <si>
    <t>11+37.18</t>
  </si>
  <si>
    <t>11+84.75</t>
  </si>
  <si>
    <t>12+22.75</t>
  </si>
  <si>
    <t>LOG-296-0021 FINAL DECK SURFACE ELEVATIONS</t>
  </si>
  <si>
    <t>C/L OF PIER 1</t>
  </si>
  <si>
    <t>C/L OF PIER 2</t>
  </si>
  <si>
    <t>10+88.84</t>
  </si>
  <si>
    <t>11+26.18</t>
  </si>
  <si>
    <t>11+72.70</t>
  </si>
  <si>
    <t>12+11.63</t>
  </si>
  <si>
    <t>11+08.06</t>
  </si>
  <si>
    <t>11+47.02</t>
  </si>
  <si>
    <t>11+95.64</t>
  </si>
  <si>
    <t>12+36.42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</si>
</sst>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\+00.00"/>
  </numFmts>
  <fonts count="2" x14ac:knownFonts="1">
    <font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0" borderId="16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wrapText="1"/>
    </xf>
    <xf numFmtId="2" fontId="1" fillId="0" borderId="0" xfId="0" applyNumberFormat="1" applyFont="1"/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31"/>
  <sheetViews>
    <sheetView workbookViewId="0">
      <selection activeCell="A2" sqref="A2"/>
    </sheetView>
  </sheetViews>
  <sheetFormatPr defaultRowHeight="15" x14ac:dyDescent="0.25"/>
  <cols>
    <col min="1" max="1" width="12.85546875" customWidth="1"/>
    <col min="2" max="2" width="11.85546875" customWidth="1"/>
    <col min="3" max="3" width="21.85546875" customWidth="1"/>
    <col min="4" max="4" width="29" customWidth="1"/>
    <col min="5" max="5" width="27.85546875" customWidth="1"/>
    <col min="6" max="6" width="24.5703125" customWidth="1"/>
    <col min="7" max="7" width="17.7109375" customWidth="1"/>
    <col min="9" max="9" width="13.7109375" customWidth="1"/>
    <col min="10" max="10" width="33.42578125" customWidth="1"/>
  </cols>
  <sheetData>
    <row r="2" spans="1:10" x14ac:dyDescent="0.25">
      <c r="A2" t="s">
        <v>36</v>
      </c>
    </row>
    <row r="4" spans="1:10" x14ac:dyDescent="0.25">
      <c r="A4" s="10" t="s">
        <v>5</v>
      </c>
      <c r="B4" s="11">
        <v>46830</v>
      </c>
      <c r="C4" s="10" t="s">
        <v>15</v>
      </c>
      <c r="D4" s="11">
        <v>860.72</v>
      </c>
      <c r="E4" s="10"/>
      <c r="F4" s="10" t="s">
        <v>25</v>
      </c>
      <c r="G4" s="10"/>
      <c r="H4" s="10"/>
      <c r="I4" s="10"/>
      <c r="J4" s="10"/>
    </row>
    <row r="5" spans="1:10" x14ac:dyDescent="0.25">
      <c r="A5" s="10" t="s">
        <v>6</v>
      </c>
      <c r="B5" s="11">
        <v>46990</v>
      </c>
      <c r="C5" s="10" t="s">
        <v>7</v>
      </c>
      <c r="D5" s="11">
        <v>860.97</v>
      </c>
      <c r="E5" s="10"/>
      <c r="F5" s="10" t="s">
        <v>26</v>
      </c>
      <c r="G5" s="10"/>
      <c r="H5" s="10"/>
      <c r="I5" s="10"/>
      <c r="J5" s="10"/>
    </row>
    <row r="6" spans="1:10" x14ac:dyDescent="0.25">
      <c r="A6" s="10" t="s">
        <v>8</v>
      </c>
      <c r="B6" s="11">
        <v>47150</v>
      </c>
      <c r="C6" s="10" t="s">
        <v>16</v>
      </c>
      <c r="D6" s="11">
        <v>858.04</v>
      </c>
      <c r="E6" s="10"/>
      <c r="F6" s="10" t="s">
        <v>27</v>
      </c>
      <c r="G6" s="10"/>
      <c r="H6" s="10"/>
      <c r="I6" s="10"/>
      <c r="J6" s="10"/>
    </row>
    <row r="7" spans="1:10" x14ac:dyDescent="0.25">
      <c r="A7" s="10" t="s">
        <v>12</v>
      </c>
      <c r="B7" s="11">
        <v>0.16</v>
      </c>
      <c r="C7" s="10"/>
      <c r="D7" s="10"/>
      <c r="E7" s="10"/>
      <c r="F7" s="10" t="s">
        <v>28</v>
      </c>
      <c r="G7" s="10"/>
      <c r="H7" s="10"/>
      <c r="I7" s="10"/>
      <c r="J7" s="10"/>
    </row>
    <row r="8" spans="1:10" x14ac:dyDescent="0.25">
      <c r="A8" s="10" t="s">
        <v>13</v>
      </c>
      <c r="B8" s="11">
        <v>-1.83</v>
      </c>
      <c r="C8" s="10"/>
      <c r="D8" s="10"/>
      <c r="E8" s="10"/>
      <c r="F8" s="10"/>
      <c r="G8" s="10"/>
      <c r="H8" s="10"/>
      <c r="I8" s="10"/>
      <c r="J8" s="10"/>
    </row>
    <row r="9" spans="1:10" x14ac:dyDescent="0.25">
      <c r="A9" s="10" t="s">
        <v>14</v>
      </c>
      <c r="B9" s="11">
        <f>B7-B8</f>
        <v>1.99</v>
      </c>
      <c r="C9" s="10"/>
      <c r="D9" s="10"/>
      <c r="E9" s="10"/>
      <c r="F9" s="10"/>
      <c r="G9" s="10"/>
      <c r="H9" s="10"/>
      <c r="I9" s="10"/>
      <c r="J9" s="10"/>
    </row>
    <row r="10" spans="1:10" x14ac:dyDescent="0.25">
      <c r="A10" s="10" t="s">
        <v>17</v>
      </c>
      <c r="B10" s="10">
        <f xml:space="preserve"> B6-B4</f>
        <v>320</v>
      </c>
      <c r="C10" s="10" t="s">
        <v>18</v>
      </c>
      <c r="D10" s="10"/>
      <c r="E10" s="10"/>
      <c r="F10" s="10"/>
      <c r="G10" s="10"/>
      <c r="H10" s="10"/>
      <c r="I10" s="10"/>
      <c r="J10" s="10"/>
    </row>
    <row r="11" spans="1:10" ht="45" x14ac:dyDescent="0.25">
      <c r="A11" s="12" t="s">
        <v>32</v>
      </c>
      <c r="B11" s="11">
        <v>1.6E-2</v>
      </c>
      <c r="C11" s="10" t="s">
        <v>20</v>
      </c>
      <c r="D11" s="10"/>
      <c r="E11" s="10"/>
      <c r="F11" s="10"/>
      <c r="G11" s="10"/>
      <c r="H11" s="10"/>
      <c r="I11" s="10"/>
      <c r="J11" s="10"/>
    </row>
    <row r="12" spans="1:10" ht="45" x14ac:dyDescent="0.25">
      <c r="A12" s="12" t="s">
        <v>31</v>
      </c>
      <c r="B12" s="11">
        <v>1.6E-2</v>
      </c>
      <c r="C12" s="10" t="s">
        <v>20</v>
      </c>
      <c r="D12" s="10"/>
      <c r="E12" s="10"/>
      <c r="F12" s="10"/>
      <c r="G12" s="10"/>
      <c r="H12" s="10"/>
      <c r="I12" s="10"/>
      <c r="J12" s="10"/>
    </row>
    <row r="13" spans="1:10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spans="1:10" ht="63.75" customHeight="1" x14ac:dyDescent="0.25">
      <c r="A14" s="10"/>
      <c r="B14" s="10"/>
      <c r="C14" s="10" t="s">
        <v>9</v>
      </c>
      <c r="D14" s="12" t="s">
        <v>19</v>
      </c>
      <c r="E14" s="10" t="s">
        <v>10</v>
      </c>
      <c r="F14" s="12" t="s">
        <v>11</v>
      </c>
      <c r="G14" s="12" t="s">
        <v>22</v>
      </c>
      <c r="H14" s="12" t="s">
        <v>21</v>
      </c>
      <c r="I14" s="12" t="s">
        <v>23</v>
      </c>
      <c r="J14" s="12" t="s">
        <v>24</v>
      </c>
    </row>
    <row r="15" spans="1:10" x14ac:dyDescent="0.25">
      <c r="A15" s="10"/>
      <c r="B15" s="10"/>
      <c r="C15" s="10"/>
      <c r="D15" s="10"/>
      <c r="E15" s="10"/>
      <c r="F15" s="12"/>
      <c r="G15" s="10"/>
      <c r="H15" s="10"/>
      <c r="I15" s="10"/>
      <c r="J15" s="10"/>
    </row>
    <row r="16" spans="1:10" x14ac:dyDescent="0.25">
      <c r="A16" s="10" t="s">
        <v>5</v>
      </c>
      <c r="B16" s="11">
        <f>B4</f>
        <v>46830</v>
      </c>
      <c r="C16" s="10">
        <f>B16-$B$16</f>
        <v>0</v>
      </c>
      <c r="D16" s="13">
        <f>D4</f>
        <v>860.72</v>
      </c>
      <c r="E16" s="10">
        <f>($B$9*((C16)^2))/(200*$B$10)</f>
        <v>0</v>
      </c>
      <c r="F16" s="13">
        <f>D16-E16</f>
        <v>860.72</v>
      </c>
      <c r="G16" s="11"/>
      <c r="H16" s="10">
        <f>$B$11</f>
        <v>1.6E-2</v>
      </c>
      <c r="I16" s="10">
        <f>G16*H16</f>
        <v>0</v>
      </c>
      <c r="J16" s="13">
        <f>F16+I16</f>
        <v>860.72</v>
      </c>
    </row>
    <row r="17" spans="1:10" x14ac:dyDescent="0.25">
      <c r="A17" s="10"/>
      <c r="B17" s="11">
        <v>46850</v>
      </c>
      <c r="C17" s="10">
        <f t="shared" ref="C17:C23" si="0">B17-$B$16</f>
        <v>20</v>
      </c>
      <c r="D17" s="13">
        <f t="shared" ref="D17:D31" si="1">$D$16+((C17/100)*$B$7)</f>
        <v>860.75200000000007</v>
      </c>
      <c r="E17" s="13">
        <f t="shared" ref="E17:E23" si="2">($B$9*((C17)^2))/(200*$B$10)</f>
        <v>1.2437500000000001E-2</v>
      </c>
      <c r="F17" s="13">
        <f t="shared" ref="F17:F23" si="3">D17-E17</f>
        <v>860.73956250000003</v>
      </c>
      <c r="G17" s="11"/>
      <c r="H17" s="10">
        <f t="shared" ref="H17:H31" si="4">$B$11</f>
        <v>1.6E-2</v>
      </c>
      <c r="I17" s="10">
        <f t="shared" ref="I17:I31" si="5">G17*H17</f>
        <v>0</v>
      </c>
      <c r="J17" s="13">
        <f t="shared" ref="J17:J31" si="6">F17+I17</f>
        <v>860.73956250000003</v>
      </c>
    </row>
    <row r="18" spans="1:10" x14ac:dyDescent="0.25">
      <c r="A18" s="10"/>
      <c r="B18" s="11">
        <f>B17+25</f>
        <v>46875</v>
      </c>
      <c r="C18" s="10">
        <f t="shared" si="0"/>
        <v>45</v>
      </c>
      <c r="D18" s="13">
        <f t="shared" si="1"/>
        <v>860.79200000000003</v>
      </c>
      <c r="E18" s="13">
        <f t="shared" si="2"/>
        <v>6.2964843749999999E-2</v>
      </c>
      <c r="F18" s="13">
        <f t="shared" si="3"/>
        <v>860.72903515625001</v>
      </c>
      <c r="G18" s="11"/>
      <c r="H18" s="10">
        <f t="shared" si="4"/>
        <v>1.6E-2</v>
      </c>
      <c r="I18" s="10">
        <f t="shared" si="5"/>
        <v>0</v>
      </c>
      <c r="J18" s="13">
        <f t="shared" si="6"/>
        <v>860.72903515625001</v>
      </c>
    </row>
    <row r="19" spans="1:10" x14ac:dyDescent="0.25">
      <c r="A19" s="10"/>
      <c r="B19" s="11">
        <f t="shared" ref="B19:B22" si="7">B18+25</f>
        <v>46900</v>
      </c>
      <c r="C19" s="10">
        <f t="shared" si="0"/>
        <v>70</v>
      </c>
      <c r="D19" s="13">
        <f t="shared" si="1"/>
        <v>860.83199999999999</v>
      </c>
      <c r="E19" s="13">
        <f t="shared" si="2"/>
        <v>0.15235937499999999</v>
      </c>
      <c r="F19" s="13">
        <f t="shared" si="3"/>
        <v>860.67964062500005</v>
      </c>
      <c r="G19" s="11"/>
      <c r="H19" s="10">
        <f t="shared" si="4"/>
        <v>1.6E-2</v>
      </c>
      <c r="I19" s="10">
        <f t="shared" si="5"/>
        <v>0</v>
      </c>
      <c r="J19" s="13">
        <f t="shared" si="6"/>
        <v>860.67964062500005</v>
      </c>
    </row>
    <row r="20" spans="1:10" x14ac:dyDescent="0.25">
      <c r="A20" s="10"/>
      <c r="B20" s="11">
        <v>46912.9</v>
      </c>
      <c r="C20" s="10">
        <f t="shared" si="0"/>
        <v>82.900000000001455</v>
      </c>
      <c r="D20" s="13">
        <f t="shared" si="1"/>
        <v>860.85264000000006</v>
      </c>
      <c r="E20" s="13">
        <f t="shared" si="2"/>
        <v>0.21368899843750747</v>
      </c>
      <c r="F20" s="13">
        <f t="shared" si="3"/>
        <v>860.63895100156253</v>
      </c>
      <c r="G20" s="11">
        <v>-18</v>
      </c>
      <c r="H20" s="10">
        <f t="shared" si="4"/>
        <v>1.6E-2</v>
      </c>
      <c r="I20" s="10">
        <f t="shared" si="5"/>
        <v>-0.28800000000000003</v>
      </c>
      <c r="J20" s="13">
        <f t="shared" si="6"/>
        <v>860.35095100156252</v>
      </c>
    </row>
    <row r="21" spans="1:10" x14ac:dyDescent="0.25">
      <c r="A21" s="10"/>
      <c r="B21" s="11">
        <f>B19+25</f>
        <v>46925</v>
      </c>
      <c r="C21" s="10">
        <f t="shared" si="0"/>
        <v>95</v>
      </c>
      <c r="D21" s="13">
        <f t="shared" si="1"/>
        <v>860.87200000000007</v>
      </c>
      <c r="E21" s="13">
        <f t="shared" si="2"/>
        <v>0.28062109374999999</v>
      </c>
      <c r="F21" s="13">
        <f t="shared" si="3"/>
        <v>860.59137890625004</v>
      </c>
      <c r="G21" s="11"/>
      <c r="H21" s="10">
        <f t="shared" si="4"/>
        <v>1.6E-2</v>
      </c>
      <c r="I21" s="10">
        <f t="shared" si="5"/>
        <v>0</v>
      </c>
      <c r="J21" s="13">
        <f t="shared" si="6"/>
        <v>860.59137890625004</v>
      </c>
    </row>
    <row r="22" spans="1:10" x14ac:dyDescent="0.25">
      <c r="A22" s="10"/>
      <c r="B22" s="11">
        <f t="shared" si="7"/>
        <v>46950</v>
      </c>
      <c r="C22" s="10">
        <f t="shared" si="0"/>
        <v>120</v>
      </c>
      <c r="D22" s="13">
        <f t="shared" si="1"/>
        <v>860.91200000000003</v>
      </c>
      <c r="E22" s="13">
        <f t="shared" si="2"/>
        <v>0.44774999999999998</v>
      </c>
      <c r="F22" s="13">
        <f t="shared" si="3"/>
        <v>860.46424999999999</v>
      </c>
      <c r="G22" s="11"/>
      <c r="H22" s="10">
        <f t="shared" si="4"/>
        <v>1.6E-2</v>
      </c>
      <c r="I22" s="10">
        <f t="shared" si="5"/>
        <v>0</v>
      </c>
      <c r="J22" s="13">
        <f t="shared" si="6"/>
        <v>860.46424999999999</v>
      </c>
    </row>
    <row r="23" spans="1:10" x14ac:dyDescent="0.25">
      <c r="A23" s="10"/>
      <c r="B23" s="11">
        <f>B22+25</f>
        <v>46975</v>
      </c>
      <c r="C23" s="10">
        <f t="shared" si="0"/>
        <v>145</v>
      </c>
      <c r="D23" s="13">
        <f t="shared" si="1"/>
        <v>860.952</v>
      </c>
      <c r="E23" s="13">
        <f t="shared" si="2"/>
        <v>0.65374609375000003</v>
      </c>
      <c r="F23" s="13">
        <f t="shared" si="3"/>
        <v>860.29825390625001</v>
      </c>
      <c r="G23" s="11"/>
      <c r="H23" s="10">
        <f t="shared" si="4"/>
        <v>1.6E-2</v>
      </c>
      <c r="I23" s="10">
        <f t="shared" si="5"/>
        <v>0</v>
      </c>
      <c r="J23" s="13">
        <f t="shared" si="6"/>
        <v>860.29825390625001</v>
      </c>
    </row>
    <row r="24" spans="1:10" x14ac:dyDescent="0.25">
      <c r="A24" s="10" t="s">
        <v>6</v>
      </c>
      <c r="B24" s="11">
        <f>B5</f>
        <v>46990</v>
      </c>
      <c r="C24" s="10">
        <f t="shared" ref="C24:C30" si="8">B24-$B$16</f>
        <v>160</v>
      </c>
      <c r="D24" s="13">
        <f t="shared" si="1"/>
        <v>860.976</v>
      </c>
      <c r="E24" s="13">
        <f t="shared" ref="E24:E31" si="9">($B$9*((C24)^2))/(200*$B$10)</f>
        <v>0.79600000000000004</v>
      </c>
      <c r="F24" s="13">
        <f t="shared" ref="F24:F31" si="10">D24-E24</f>
        <v>860.18</v>
      </c>
      <c r="G24" s="11"/>
      <c r="H24" s="10">
        <f t="shared" si="4"/>
        <v>1.6E-2</v>
      </c>
      <c r="I24" s="10">
        <f t="shared" si="5"/>
        <v>0</v>
      </c>
      <c r="J24" s="13">
        <f t="shared" si="6"/>
        <v>860.18</v>
      </c>
    </row>
    <row r="25" spans="1:10" x14ac:dyDescent="0.25">
      <c r="A25" s="10"/>
      <c r="B25" s="11">
        <v>47000</v>
      </c>
      <c r="C25" s="10">
        <f t="shared" si="8"/>
        <v>170</v>
      </c>
      <c r="D25" s="13">
        <f t="shared" si="1"/>
        <v>860.99200000000008</v>
      </c>
      <c r="E25" s="13">
        <f t="shared" si="9"/>
        <v>0.89860937500000004</v>
      </c>
      <c r="F25" s="13">
        <f t="shared" si="10"/>
        <v>860.0933906250001</v>
      </c>
      <c r="G25" s="11"/>
      <c r="H25" s="10">
        <f t="shared" si="4"/>
        <v>1.6E-2</v>
      </c>
      <c r="I25" s="10">
        <f t="shared" si="5"/>
        <v>0</v>
      </c>
      <c r="J25" s="13">
        <f t="shared" si="6"/>
        <v>860.0933906250001</v>
      </c>
    </row>
    <row r="26" spans="1:10" x14ac:dyDescent="0.25">
      <c r="A26" s="10"/>
      <c r="B26" s="11">
        <f>B25+25</f>
        <v>47025</v>
      </c>
      <c r="C26" s="10">
        <f t="shared" si="8"/>
        <v>195</v>
      </c>
      <c r="D26" s="13">
        <f t="shared" si="1"/>
        <v>861.03200000000004</v>
      </c>
      <c r="E26" s="13">
        <f t="shared" si="9"/>
        <v>1.1823398437499999</v>
      </c>
      <c r="F26" s="13">
        <f t="shared" si="10"/>
        <v>859.84966015625002</v>
      </c>
      <c r="G26" s="11"/>
      <c r="H26" s="10">
        <f t="shared" si="4"/>
        <v>1.6E-2</v>
      </c>
      <c r="I26" s="10">
        <f t="shared" si="5"/>
        <v>0</v>
      </c>
      <c r="J26" s="13">
        <f t="shared" si="6"/>
        <v>859.84966015625002</v>
      </c>
    </row>
    <row r="27" spans="1:10" x14ac:dyDescent="0.25">
      <c r="A27" s="10"/>
      <c r="B27" s="11">
        <f t="shared" ref="B27:B30" si="11">B26+25</f>
        <v>47050</v>
      </c>
      <c r="C27" s="10">
        <f t="shared" si="8"/>
        <v>220</v>
      </c>
      <c r="D27" s="13">
        <f t="shared" si="1"/>
        <v>861.072</v>
      </c>
      <c r="E27" s="13">
        <f t="shared" si="9"/>
        <v>1.5049375</v>
      </c>
      <c r="F27" s="13">
        <f t="shared" si="10"/>
        <v>859.56706250000002</v>
      </c>
      <c r="G27" s="11"/>
      <c r="H27" s="10">
        <f t="shared" si="4"/>
        <v>1.6E-2</v>
      </c>
      <c r="I27" s="10">
        <f t="shared" si="5"/>
        <v>0</v>
      </c>
      <c r="J27" s="13">
        <f t="shared" si="6"/>
        <v>859.56706250000002</v>
      </c>
    </row>
    <row r="28" spans="1:10" x14ac:dyDescent="0.25">
      <c r="A28" s="10"/>
      <c r="B28" s="11">
        <f t="shared" si="11"/>
        <v>47075</v>
      </c>
      <c r="C28" s="10">
        <f t="shared" si="8"/>
        <v>245</v>
      </c>
      <c r="D28" s="13">
        <f t="shared" si="1"/>
        <v>861.11200000000008</v>
      </c>
      <c r="E28" s="13">
        <f t="shared" si="9"/>
        <v>1.8664023437499999</v>
      </c>
      <c r="F28" s="13">
        <f t="shared" si="10"/>
        <v>859.24559765625008</v>
      </c>
      <c r="G28" s="11"/>
      <c r="H28" s="10">
        <f t="shared" si="4"/>
        <v>1.6E-2</v>
      </c>
      <c r="I28" s="10">
        <f t="shared" si="5"/>
        <v>0</v>
      </c>
      <c r="J28" s="13">
        <f t="shared" si="6"/>
        <v>859.24559765625008</v>
      </c>
    </row>
    <row r="29" spans="1:10" x14ac:dyDescent="0.25">
      <c r="A29" s="10"/>
      <c r="B29" s="11">
        <f t="shared" si="11"/>
        <v>47100</v>
      </c>
      <c r="C29" s="10">
        <f t="shared" si="8"/>
        <v>270</v>
      </c>
      <c r="D29" s="13">
        <f t="shared" si="1"/>
        <v>861.15200000000004</v>
      </c>
      <c r="E29" s="13">
        <f t="shared" si="9"/>
        <v>2.266734375</v>
      </c>
      <c r="F29" s="13">
        <f t="shared" si="10"/>
        <v>858.88526562499999</v>
      </c>
      <c r="G29" s="11"/>
      <c r="H29" s="10">
        <f t="shared" si="4"/>
        <v>1.6E-2</v>
      </c>
      <c r="I29" s="10">
        <f t="shared" si="5"/>
        <v>0</v>
      </c>
      <c r="J29" s="13">
        <f t="shared" si="6"/>
        <v>858.88526562499999</v>
      </c>
    </row>
    <row r="30" spans="1:10" x14ac:dyDescent="0.25">
      <c r="A30" s="10"/>
      <c r="B30" s="11">
        <f t="shared" si="11"/>
        <v>47125</v>
      </c>
      <c r="C30" s="10">
        <f t="shared" si="8"/>
        <v>295</v>
      </c>
      <c r="D30" s="13">
        <f t="shared" si="1"/>
        <v>861.19200000000001</v>
      </c>
      <c r="E30" s="13">
        <f t="shared" si="9"/>
        <v>2.7059335937500002</v>
      </c>
      <c r="F30" s="13">
        <f t="shared" si="10"/>
        <v>858.48606640624996</v>
      </c>
      <c r="G30" s="11"/>
      <c r="H30" s="10">
        <f t="shared" si="4"/>
        <v>1.6E-2</v>
      </c>
      <c r="I30" s="10">
        <f t="shared" si="5"/>
        <v>0</v>
      </c>
      <c r="J30" s="13">
        <f t="shared" si="6"/>
        <v>858.48606640624996</v>
      </c>
    </row>
    <row r="31" spans="1:10" x14ac:dyDescent="0.25">
      <c r="A31" s="10" t="s">
        <v>8</v>
      </c>
      <c r="B31" s="11">
        <f>B6</f>
        <v>47150</v>
      </c>
      <c r="C31" s="10">
        <f>B31-$B$16</f>
        <v>320</v>
      </c>
      <c r="D31" s="13">
        <f t="shared" si="1"/>
        <v>861.23199999999997</v>
      </c>
      <c r="E31" s="13">
        <f t="shared" si="9"/>
        <v>3.1840000000000002</v>
      </c>
      <c r="F31" s="13">
        <f t="shared" si="10"/>
        <v>858.048</v>
      </c>
      <c r="G31" s="11"/>
      <c r="H31" s="10">
        <f t="shared" si="4"/>
        <v>1.6E-2</v>
      </c>
      <c r="I31" s="10">
        <f t="shared" si="5"/>
        <v>0</v>
      </c>
      <c r="J31" s="13">
        <f t="shared" si="6"/>
        <v>858.048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P10"/>
  <sheetViews>
    <sheetView tabSelected="1" workbookViewId="0">
      <selection activeCell="B3" sqref="B3:G10"/>
    </sheetView>
  </sheetViews>
  <sheetFormatPr defaultRowHeight="15" x14ac:dyDescent="0.25"/>
  <cols>
    <col min="2" max="2" width="23.7109375" bestFit="1" customWidth="1"/>
    <col min="3" max="3" width="10.85546875" bestFit="1" customWidth="1"/>
    <col min="4" max="16" width="12.7109375" customWidth="1"/>
  </cols>
  <sheetData>
    <row r="2" spans="2:16" ht="15.75" thickBot="1" x14ac:dyDescent="0.3"/>
    <row r="3" spans="2:16" ht="15.75" thickBot="1" x14ac:dyDescent="0.3">
      <c r="B3" s="18" t="s">
        <v>43</v>
      </c>
      <c r="C3" s="19"/>
      <c r="D3" s="19"/>
      <c r="E3" s="19"/>
      <c r="F3" s="19"/>
      <c r="G3" s="20"/>
      <c r="H3" s="7"/>
      <c r="I3" s="8"/>
      <c r="J3" s="8"/>
      <c r="K3" s="8"/>
      <c r="L3" s="8"/>
      <c r="M3" s="8"/>
      <c r="N3" s="8"/>
      <c r="O3" s="8"/>
      <c r="P3" s="8"/>
    </row>
    <row r="4" spans="2:16" ht="15.75" thickBot="1" x14ac:dyDescent="0.3">
      <c r="B4" s="21" t="s">
        <v>0</v>
      </c>
      <c r="C4" s="22"/>
      <c r="D4" s="4" t="s">
        <v>4</v>
      </c>
      <c r="E4" s="4" t="s">
        <v>44</v>
      </c>
      <c r="F4" s="4" t="s">
        <v>45</v>
      </c>
      <c r="G4" s="1" t="s">
        <v>3</v>
      </c>
      <c r="I4" s="9" t="s">
        <v>34</v>
      </c>
      <c r="N4" s="6">
        <v>8.2000000000000003E-2</v>
      </c>
      <c r="O4" t="s">
        <v>20</v>
      </c>
    </row>
    <row r="5" spans="2:16" x14ac:dyDescent="0.25">
      <c r="B5" s="23" t="s">
        <v>29</v>
      </c>
      <c r="C5" s="3" t="s">
        <v>1</v>
      </c>
      <c r="D5" s="14" t="s">
        <v>46</v>
      </c>
      <c r="E5" s="14" t="s">
        <v>47</v>
      </c>
      <c r="F5" s="14" t="s">
        <v>48</v>
      </c>
      <c r="G5" s="15" t="s">
        <v>49</v>
      </c>
      <c r="I5" s="9" t="s">
        <v>33</v>
      </c>
      <c r="N5" s="6">
        <v>8.2000000000000003E-2</v>
      </c>
      <c r="O5" t="s">
        <v>20</v>
      </c>
    </row>
    <row r="6" spans="2:16" ht="15.75" thickBot="1" x14ac:dyDescent="0.3">
      <c r="B6" s="24"/>
      <c r="C6" s="2" t="s">
        <v>2</v>
      </c>
      <c r="D6" s="16">
        <v>1030.55</v>
      </c>
      <c r="E6" s="16">
        <v>1030.67</v>
      </c>
      <c r="F6" s="16">
        <v>1030.77</v>
      </c>
      <c r="G6" s="17">
        <v>1030.8499999999999</v>
      </c>
      <c r="I6" s="9" t="s">
        <v>38</v>
      </c>
      <c r="N6" s="6">
        <v>19</v>
      </c>
      <c r="O6" t="s">
        <v>18</v>
      </c>
    </row>
    <row r="7" spans="2:16" x14ac:dyDescent="0.25">
      <c r="B7" s="23" t="s">
        <v>37</v>
      </c>
      <c r="C7" s="3" t="s">
        <v>1</v>
      </c>
      <c r="D7" s="14" t="s">
        <v>39</v>
      </c>
      <c r="E7" s="14" t="s">
        <v>40</v>
      </c>
      <c r="F7" s="14" t="s">
        <v>41</v>
      </c>
      <c r="G7" s="15" t="s">
        <v>42</v>
      </c>
      <c r="I7" s="9" t="s">
        <v>35</v>
      </c>
      <c r="N7" s="6">
        <v>19</v>
      </c>
      <c r="O7" t="s">
        <v>18</v>
      </c>
    </row>
    <row r="8" spans="2:16" ht="15.75" thickBot="1" x14ac:dyDescent="0.3">
      <c r="B8" s="25"/>
      <c r="C8" s="2" t="s">
        <v>2</v>
      </c>
      <c r="D8" s="16">
        <v>1029.02</v>
      </c>
      <c r="E8" s="16">
        <v>1029.1400000000001</v>
      </c>
      <c r="F8" s="16">
        <v>1029.23</v>
      </c>
      <c r="G8" s="17">
        <v>1029.32</v>
      </c>
    </row>
    <row r="9" spans="2:16" x14ac:dyDescent="0.25">
      <c r="B9" s="23" t="s">
        <v>30</v>
      </c>
      <c r="C9" s="5" t="s">
        <v>1</v>
      </c>
      <c r="D9" s="14" t="s">
        <v>50</v>
      </c>
      <c r="E9" s="14" t="s">
        <v>51</v>
      </c>
      <c r="F9" s="14" t="s">
        <v>52</v>
      </c>
      <c r="G9" s="15" t="s">
        <v>53</v>
      </c>
    </row>
    <row r="10" spans="2:16" ht="15.75" thickBot="1" x14ac:dyDescent="0.3">
      <c r="B10" s="24"/>
      <c r="C10" s="2" t="s">
        <v>2</v>
      </c>
      <c r="D10" s="16">
        <v>1027.49</v>
      </c>
      <c r="E10" s="16">
        <v>1027.5999999999999</v>
      </c>
      <c r="F10" s="16">
        <v>1027.69</v>
      </c>
      <c r="G10" s="17">
        <v>1027.79</v>
      </c>
    </row>
  </sheetData>
  <mergeCells count="5">
    <mergeCell ref="B3:G3"/>
    <mergeCell ref="B4:C4"/>
    <mergeCell ref="B5:B6"/>
    <mergeCell ref="B7:B8"/>
    <mergeCell ref="B9:B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Curve Layout</vt:lpstr>
      <vt:lpstr>FINAL DECK SURFACE ELEVATIONS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Weiss</dc:creator>
  <cp:lastModifiedBy>Grilliot, Daniel</cp:lastModifiedBy>
  <cp:lastPrinted>2017-08-08T16:09:30Z</cp:lastPrinted>
  <dcterms:created xsi:type="dcterms:W3CDTF">2016-08-29T14:50:54Z</dcterms:created>
  <dcterms:modified xsi:type="dcterms:W3CDTF">2024-06-13T17:18:37Z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